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Ye\Desktop\招投标价格\"/>
    </mc:Choice>
  </mc:AlternateContent>
  <bookViews>
    <workbookView xWindow="0" yWindow="0" windowWidth="23040" windowHeight="942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/>
  <c r="E3" i="1"/>
  <c r="F3" i="1" l="1"/>
  <c r="G3" i="1" s="1"/>
  <c r="F5" i="1"/>
  <c r="G5" i="1" s="1"/>
  <c r="F7" i="1"/>
  <c r="G7" i="1" s="1"/>
  <c r="F9" i="1"/>
  <c r="G9" i="1" s="1"/>
  <c r="F4" i="1"/>
  <c r="G4" i="1" s="1"/>
  <c r="F6" i="1"/>
  <c r="G6" i="1" s="1"/>
  <c r="F8" i="1"/>
  <c r="G8" i="1" s="1"/>
  <c r="F10" i="1"/>
  <c r="G10" i="1" s="1"/>
</calcChain>
</file>

<file path=xl/sharedStrings.xml><?xml version="1.0" encoding="utf-8"?>
<sst xmlns="http://schemas.openxmlformats.org/spreadsheetml/2006/main" count="16" uniqueCount="16">
  <si>
    <t>序号</t>
  </si>
  <si>
    <t>投标单位</t>
  </si>
  <si>
    <t>甲</t>
    <phoneticPr fontId="6" type="noConversion"/>
  </si>
  <si>
    <t>乙</t>
    <phoneticPr fontId="6" type="noConversion"/>
  </si>
  <si>
    <t>丙</t>
  </si>
  <si>
    <t>丁</t>
  </si>
  <si>
    <t>戊</t>
  </si>
  <si>
    <t>己</t>
  </si>
  <si>
    <t>庚</t>
  </si>
  <si>
    <t>辛</t>
  </si>
  <si>
    <r>
      <rPr>
        <u/>
        <sz val="22"/>
        <color theme="1"/>
        <rFont val="方正小标宋简体"/>
        <charset val="134"/>
      </rPr>
      <t>**公司**人力资源服务项目</t>
    </r>
    <r>
      <rPr>
        <sz val="22"/>
        <color theme="1"/>
        <rFont val="方正小标宋简体"/>
        <charset val="134"/>
      </rPr>
      <t>采购</t>
    </r>
    <r>
      <rPr>
        <b/>
        <sz val="22"/>
        <color rgb="FFFF0000"/>
        <rFont val="方正小标宋简体"/>
        <charset val="134"/>
      </rPr>
      <t>价格得分</t>
    </r>
    <phoneticPr fontId="6" type="noConversion"/>
  </si>
  <si>
    <r>
      <t>投标报价(</t>
    </r>
    <r>
      <rPr>
        <b/>
        <sz val="11"/>
        <color theme="1"/>
        <rFont val="宋体"/>
        <family val="3"/>
        <charset val="134"/>
      </rPr>
      <t>B)</t>
    </r>
    <phoneticPr fontId="6" type="noConversion"/>
  </si>
  <si>
    <r>
      <t>基准值(</t>
    </r>
    <r>
      <rPr>
        <b/>
        <sz val="11"/>
        <color theme="1"/>
        <rFont val="宋体"/>
        <family val="3"/>
        <charset val="134"/>
      </rPr>
      <t>A)</t>
    </r>
    <phoneticPr fontId="6" type="noConversion"/>
  </si>
  <si>
    <r>
      <t>偏差率(</t>
    </r>
    <r>
      <rPr>
        <b/>
        <sz val="11"/>
        <color theme="1"/>
        <rFont val="宋体"/>
        <family val="3"/>
        <charset val="134"/>
      </rPr>
      <t>F)</t>
    </r>
    <phoneticPr fontId="6" type="noConversion"/>
  </si>
  <si>
    <r>
      <t>价格得分(</t>
    </r>
    <r>
      <rPr>
        <b/>
        <sz val="11"/>
        <color theme="1"/>
        <rFont val="宋体"/>
        <family val="3"/>
        <charset val="134"/>
      </rPr>
      <t>J)</t>
    </r>
    <phoneticPr fontId="6" type="noConversion"/>
  </si>
  <si>
    <t>报价满分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</si>
</sst>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8"/>
      <color theme="1"/>
      <name val="宋体"/>
      <charset val="134"/>
    </font>
    <font>
      <sz val="22"/>
      <color theme="1"/>
      <name val="方正小标宋简体"/>
      <charset val="134"/>
    </font>
    <font>
      <b/>
      <sz val="18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22"/>
      <color rgb="FFFF0000"/>
      <name val="方正小标宋简体"/>
      <charset val="134"/>
    </font>
    <font>
      <u/>
      <sz val="22"/>
      <color theme="1"/>
      <name val="方正小标宋简体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326488</xdr:colOff>
      <xdr:row>0</xdr:row>
      <xdr:rowOff>152400</xdr:rowOff>
    </xdr:from>
    <xdr:to>
      <xdr:col>13</xdr:col>
      <xdr:colOff>418407</xdr:colOff>
      <xdr:row>14</xdr:row>
      <xdr:rowOff>18354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98888" y="152400"/>
          <a:ext cx="4206719" cy="4228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F12" sqref="F12"/>
    </sheetView>
  </sheetViews>
  <sheetFormatPr defaultColWidth="9" defaultRowHeight="22.5"/>
  <cols>
    <col min="1" max="1" width="9" style="2"/>
    <col min="2" max="2" width="34.5" style="2" customWidth="1"/>
    <col min="3" max="3" width="11.875" style="2" customWidth="1"/>
    <col min="4" max="4" width="9.5" style="2" customWidth="1"/>
    <col min="5" max="6" width="11.875" style="2" customWidth="1"/>
    <col min="7" max="7" width="13.375" style="1" customWidth="1"/>
    <col min="8" max="9" width="9" style="2"/>
    <col min="10" max="10" width="9" style="3"/>
    <col min="11" max="16384" width="9" style="2"/>
  </cols>
  <sheetData>
    <row r="1" spans="1:10" ht="51" customHeight="1">
      <c r="A1" s="4" t="s">
        <v>10</v>
      </c>
      <c r="B1" s="5"/>
      <c r="C1" s="5"/>
      <c r="D1" s="5"/>
      <c r="E1" s="5"/>
      <c r="F1" s="5"/>
      <c r="G1" s="6"/>
    </row>
    <row r="2" spans="1:10" s="1" customFormat="1">
      <c r="A2" s="7" t="s">
        <v>0</v>
      </c>
      <c r="B2" s="7" t="s">
        <v>1</v>
      </c>
      <c r="C2" s="14" t="s">
        <v>11</v>
      </c>
      <c r="D2" s="14" t="s">
        <v>15</v>
      </c>
      <c r="E2" s="14" t="s">
        <v>12</v>
      </c>
      <c r="F2" s="14" t="s">
        <v>13</v>
      </c>
      <c r="G2" s="14" t="s">
        <v>14</v>
      </c>
      <c r="J2" s="11"/>
    </row>
    <row r="3" spans="1:10">
      <c r="A3" s="8">
        <v>1</v>
      </c>
      <c r="B3" s="12" t="s">
        <v>2</v>
      </c>
      <c r="C3" s="8">
        <v>0</v>
      </c>
      <c r="D3" s="8">
        <v>30</v>
      </c>
      <c r="E3" s="13">
        <f>IF(COUNT($C$3:$C$10)&gt;4,(SUM($C$3:$C$10)-MAX($C$3:$C$10)-MIN($C$3:$C$10))/(COUNT($C$3:$C$10)-2),AVERAGE($C$3:$C$10))</f>
        <v>15.416666666666666</v>
      </c>
      <c r="F3" s="9">
        <f>ABS((C3-E3)/E3)</f>
        <v>1</v>
      </c>
      <c r="G3" s="10">
        <f>IF(IF(C3&gt;E3,D3-F3*100,D3-F3*50)&gt;0,IF(C3&gt;E3,D3-F3*100,D3-F3*50),0)</f>
        <v>0</v>
      </c>
    </row>
    <row r="4" spans="1:10">
      <c r="A4" s="8">
        <v>2</v>
      </c>
      <c r="B4" s="12" t="s">
        <v>3</v>
      </c>
      <c r="C4" s="8">
        <v>6.6</v>
      </c>
      <c r="D4" s="8">
        <v>30</v>
      </c>
      <c r="E4" s="13">
        <f t="shared" ref="E4:E10" si="0">IF(COUNT($C$3:$C$10)&gt;4,(SUM($C$3:$C$10)-MAX($C$3:$C$10)-MIN($C$3:$C$10))/(COUNT($C$3:$C$10)-2),AVERAGE($C$3:$C$10))</f>
        <v>15.416666666666666</v>
      </c>
      <c r="F4" s="9">
        <f t="shared" ref="F4:F10" si="1">ABS((C4-E4)/E4)</f>
        <v>0.57189189189189193</v>
      </c>
      <c r="G4" s="10">
        <f t="shared" ref="G4:G10" si="2">IF(IF(C4&gt;E4,D4-F4*100,D4-F4*50)&gt;0,IF(C4&gt;E4,D4-F4*100,D4-F4*50),0)</f>
        <v>1.4054054054054035</v>
      </c>
    </row>
    <row r="5" spans="1:10">
      <c r="A5" s="8">
        <v>3</v>
      </c>
      <c r="B5" s="12" t="s">
        <v>4</v>
      </c>
      <c r="C5" s="8">
        <v>9.9</v>
      </c>
      <c r="D5" s="8">
        <v>30</v>
      </c>
      <c r="E5" s="13">
        <f t="shared" si="0"/>
        <v>15.416666666666666</v>
      </c>
      <c r="F5" s="9">
        <f t="shared" si="1"/>
        <v>0.35783783783783779</v>
      </c>
      <c r="G5" s="10">
        <f t="shared" si="2"/>
        <v>12.108108108108109</v>
      </c>
    </row>
    <row r="6" spans="1:10">
      <c r="A6" s="8">
        <v>4</v>
      </c>
      <c r="B6" s="12" t="s">
        <v>5</v>
      </c>
      <c r="C6" s="8">
        <v>14</v>
      </c>
      <c r="D6" s="8">
        <v>30</v>
      </c>
      <c r="E6" s="13">
        <f t="shared" si="0"/>
        <v>15.416666666666666</v>
      </c>
      <c r="F6" s="9">
        <f t="shared" si="1"/>
        <v>9.1891891891891855E-2</v>
      </c>
      <c r="G6" s="10">
        <f t="shared" si="2"/>
        <v>25.405405405405407</v>
      </c>
    </row>
    <row r="7" spans="1:10">
      <c r="A7" s="8">
        <v>5</v>
      </c>
      <c r="B7" s="12" t="s">
        <v>6</v>
      </c>
      <c r="C7" s="8">
        <v>17</v>
      </c>
      <c r="D7" s="8">
        <v>30</v>
      </c>
      <c r="E7" s="13">
        <f t="shared" si="0"/>
        <v>15.416666666666666</v>
      </c>
      <c r="F7" s="9">
        <f t="shared" si="1"/>
        <v>0.10270270270270275</v>
      </c>
      <c r="G7" s="10">
        <f t="shared" si="2"/>
        <v>19.729729729729726</v>
      </c>
    </row>
    <row r="8" spans="1:10">
      <c r="A8" s="8">
        <v>6</v>
      </c>
      <c r="B8" s="12" t="s">
        <v>7</v>
      </c>
      <c r="C8" s="8">
        <v>20</v>
      </c>
      <c r="D8" s="8">
        <v>30</v>
      </c>
      <c r="E8" s="13">
        <f t="shared" si="0"/>
        <v>15.416666666666666</v>
      </c>
      <c r="F8" s="9">
        <f t="shared" si="1"/>
        <v>0.29729729729729737</v>
      </c>
      <c r="G8" s="10">
        <f t="shared" si="2"/>
        <v>0.27027027027026307</v>
      </c>
    </row>
    <row r="9" spans="1:10">
      <c r="A9" s="8">
        <v>7</v>
      </c>
      <c r="B9" s="12" t="s">
        <v>8</v>
      </c>
      <c r="C9" s="8">
        <v>25</v>
      </c>
      <c r="D9" s="8">
        <v>30</v>
      </c>
      <c r="E9" s="13">
        <f t="shared" si="0"/>
        <v>15.416666666666666</v>
      </c>
      <c r="F9" s="9">
        <f t="shared" si="1"/>
        <v>0.62162162162162171</v>
      </c>
      <c r="G9" s="10">
        <f t="shared" si="2"/>
        <v>0</v>
      </c>
    </row>
    <row r="10" spans="1:10">
      <c r="A10" s="8">
        <v>8</v>
      </c>
      <c r="B10" s="12" t="s">
        <v>9</v>
      </c>
      <c r="C10" s="8">
        <v>28</v>
      </c>
      <c r="D10" s="8">
        <v>30</v>
      </c>
      <c r="E10" s="13">
        <f t="shared" si="0"/>
        <v>15.416666666666666</v>
      </c>
      <c r="F10" s="9">
        <f t="shared" si="1"/>
        <v>0.81621621621621632</v>
      </c>
      <c r="G10" s="10">
        <f t="shared" si="2"/>
        <v>0</v>
      </c>
    </row>
  </sheetData>
  <phoneticPr fontId="6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yecha</dc:creator>
  <cp:lastModifiedBy>Ye</cp:lastModifiedBy>
  <dcterms:created xsi:type="dcterms:W3CDTF">2015-06-05T18:17:00Z</dcterms:created>
  <dcterms:modified xsi:type="dcterms:W3CDTF">2022-01-04T12:54:12Z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4BB9E79C0E9342CCBF48B6B3D0013355</vt:lpwstr>
  </property>
  <property fmtid="{D5CDD505-2E9C-101B-9397-08002B2CF9AE}" pid="3" name="KSOProductBuildVer">
    <vt:lpwstr>2052-11.1.0.11115</vt:lpwstr>
  </property>
</Properties>
</file>